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Ressources\Commande_publique\Commande_publique\03 - 2026 MARCHES\C-2026-11 Voirie 2026\"/>
    </mc:Choice>
  </mc:AlternateContent>
  <xr:revisionPtr revIDLastSave="0" documentId="13_ncr:1_{6013ED89-16F0-4F06-8CDA-1E50642C90EE}" xr6:coauthVersionLast="47" xr6:coauthVersionMax="47" xr10:uidLastSave="{00000000-0000-0000-0000-000000000000}"/>
  <bookViews>
    <workbookView xWindow="-120" yWindow="-120" windowWidth="29040" windowHeight="15720" xr2:uid="{844ECADA-EA5D-49CC-A91A-094CAFC54460}"/>
  </bookViews>
  <sheets>
    <sheet name="DETAIL ESTIMATI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9" i="1" l="1"/>
  <c r="F143" i="1"/>
  <c r="F131" i="1"/>
  <c r="F119" i="1"/>
  <c r="F106" i="1"/>
  <c r="F58" i="1"/>
  <c r="F40" i="1"/>
  <c r="F39" i="1"/>
  <c r="F38" i="1"/>
  <c r="F37" i="1"/>
  <c r="F36" i="1"/>
  <c r="F35" i="1"/>
  <c r="F34" i="1"/>
  <c r="F41" i="1" l="1"/>
  <c r="F43" i="1" s="1"/>
  <c r="F42" i="1" l="1"/>
  <c r="F144" i="1"/>
  <c r="F130" i="1"/>
  <c r="F142" i="1"/>
  <c r="F141" i="1"/>
  <c r="F140" i="1"/>
  <c r="F139" i="1"/>
  <c r="F129" i="1"/>
  <c r="F128" i="1"/>
  <c r="F118" i="1"/>
  <c r="F117" i="1"/>
  <c r="F116" i="1"/>
  <c r="F115" i="1"/>
  <c r="F114" i="1"/>
  <c r="F113" i="1"/>
  <c r="F101" i="1"/>
  <c r="F102" i="1"/>
  <c r="F103" i="1"/>
  <c r="F104" i="1"/>
  <c r="F105" i="1"/>
  <c r="F100" i="1"/>
  <c r="F57" i="1"/>
  <c r="F59" i="1"/>
  <c r="F60" i="1"/>
  <c r="F61" i="1"/>
  <c r="F56" i="1"/>
  <c r="F48" i="1"/>
  <c r="F49" i="1"/>
  <c r="F47" i="1"/>
  <c r="F50" i="1" s="1"/>
  <c r="F9" i="1"/>
  <c r="F92" i="1"/>
  <c r="F91" i="1"/>
  <c r="F90" i="1"/>
  <c r="F89" i="1"/>
  <c r="F88" i="1"/>
  <c r="F80" i="1"/>
  <c r="F78" i="1"/>
  <c r="F77" i="1"/>
  <c r="F76" i="1"/>
  <c r="F75" i="1"/>
  <c r="F74" i="1"/>
  <c r="F70" i="1"/>
  <c r="F73" i="1"/>
  <c r="F72" i="1"/>
  <c r="F26" i="1"/>
  <c r="F27" i="1"/>
  <c r="F28" i="1" s="1"/>
  <c r="F14" i="1"/>
  <c r="F18" i="1"/>
  <c r="F15" i="1"/>
  <c r="F16" i="1"/>
  <c r="F17" i="1"/>
  <c r="F120" i="1" l="1"/>
  <c r="F145" i="1"/>
  <c r="F19" i="1"/>
  <c r="F107" i="1"/>
  <c r="F109" i="1" s="1"/>
  <c r="F93" i="1"/>
  <c r="F94" i="1" s="1"/>
  <c r="F62" i="1"/>
  <c r="F64" i="1" s="1"/>
  <c r="F81" i="1"/>
  <c r="F82" i="1" s="1"/>
  <c r="F132" i="1"/>
  <c r="F121" i="1"/>
  <c r="F52" i="1"/>
  <c r="F30" i="1"/>
  <c r="F21" i="1"/>
  <c r="F149" i="1" l="1"/>
  <c r="F133" i="1"/>
  <c r="F147" i="1"/>
  <c r="F122" i="1"/>
  <c r="F134" i="1"/>
  <c r="F146" i="1"/>
  <c r="F108" i="1"/>
  <c r="F63" i="1"/>
  <c r="F51" i="1"/>
  <c r="F95" i="1"/>
  <c r="F83" i="1"/>
  <c r="F29" i="1"/>
  <c r="F20" i="1"/>
  <c r="F150" i="1" l="1"/>
  <c r="F151" i="1" s="1"/>
</calcChain>
</file>

<file path=xl/sharedStrings.xml><?xml version="1.0" encoding="utf-8"?>
<sst xmlns="http://schemas.openxmlformats.org/spreadsheetml/2006/main" count="253" uniqueCount="73">
  <si>
    <t>N°</t>
  </si>
  <si>
    <t>DESIGNATION</t>
  </si>
  <si>
    <t>U</t>
  </si>
  <si>
    <t>Quantité</t>
  </si>
  <si>
    <t>P/U</t>
  </si>
  <si>
    <t>H.T.</t>
  </si>
  <si>
    <t>f</t>
  </si>
  <si>
    <t>Rabotage, engravure de chaussée sur 6 cm</t>
  </si>
  <si>
    <t>m²</t>
  </si>
  <si>
    <t>Couche d'accrochage avant enrobé</t>
  </si>
  <si>
    <t>Béton bitumineux 0/10</t>
  </si>
  <si>
    <t>t</t>
  </si>
  <si>
    <t>Réalisation de joints émulsion</t>
  </si>
  <si>
    <t>m</t>
  </si>
  <si>
    <t>Déblais en terrain meuble évacués</t>
  </si>
  <si>
    <t>Pose de bordures T2</t>
  </si>
  <si>
    <t>TOTAL HT</t>
  </si>
  <si>
    <t>TVA 20 %</t>
  </si>
  <si>
    <t>TOTAL TTC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</si>
  <si>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</si>
  <si>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GNT 0/31,5</t>
  </si>
  <si>
    <t>T</t>
  </si>
  <si>
    <t>Déblai en terrain meuble évacué</t>
  </si>
  <si>
    <t>Balayage de chaussée</t>
  </si>
  <si>
    <t>Enduit bicouche fluxé</t>
  </si>
  <si>
    <t>ml</t>
  </si>
  <si>
    <t>m3</t>
  </si>
  <si>
    <t>u</t>
  </si>
  <si>
    <t>fourniture et pose reseau 250</t>
  </si>
  <si>
    <t>Communauté de LESNEVEN Côte des Légendes</t>
  </si>
  <si>
    <t>12 Bd des Frères Lumière</t>
  </si>
  <si>
    <t>29260 LESNEVEN</t>
  </si>
  <si>
    <t>AMENAGEMENT DE LA VOIRIE</t>
  </si>
  <si>
    <t>CHANTIER 2 : REPRISE DE LA VOIRIE P.GAUGIN</t>
  </si>
  <si>
    <t xml:space="preserve">CHANTIER 3 : purge Lanarvily </t>
  </si>
  <si>
    <t xml:space="preserve">Installation de chantier pour les chantiers ci-dessous </t>
  </si>
  <si>
    <t xml:space="preserve">depose bordure </t>
  </si>
  <si>
    <t xml:space="preserve">sciage des enrobés </t>
  </si>
  <si>
    <t xml:space="preserve">Emploi partiel au birepandeur </t>
  </si>
  <si>
    <t xml:space="preserve">pata 0/6 emulsion </t>
  </si>
  <si>
    <t>j</t>
  </si>
  <si>
    <t>m2</t>
  </si>
  <si>
    <t xml:space="preserve">CHANTIER  5: saint alar - reprise </t>
  </si>
  <si>
    <t xml:space="preserve">deblai en terrain meuble </t>
  </si>
  <si>
    <t>ML</t>
  </si>
  <si>
    <t xml:space="preserve">realisation de joint </t>
  </si>
  <si>
    <t>CHANTIER 6 : reprise de la route pablo picasco</t>
  </si>
  <si>
    <t xml:space="preserve">CHANTIER 7 : tranchée Mescoden saint exupery (boulangerie) </t>
  </si>
  <si>
    <t xml:space="preserve">CHANTIER 8 :Reprise de bordure - angle jean Mermoz </t>
  </si>
  <si>
    <t xml:space="preserve">CHANTIER 9 : amenagement carrefour rue clement Ader </t>
  </si>
  <si>
    <t xml:space="preserve">sciage enrobé </t>
  </si>
  <si>
    <t xml:space="preserve">CHANTIER 10 : Réfection de l’entrée rue Paul GAUGUIN.  </t>
  </si>
  <si>
    <t xml:space="preserve">CHANTIER 11 : Reprise en enrobé (Mur) DECHETERIE </t>
  </si>
  <si>
    <t xml:space="preserve">enrobé 0/6 pour trottoir </t>
  </si>
  <si>
    <t>fourniture et pose bordure T2</t>
  </si>
  <si>
    <t xml:space="preserve">sciage </t>
  </si>
  <si>
    <t xml:space="preserve">joint emulsion </t>
  </si>
  <si>
    <t xml:space="preserve">TVP 0/20 pour les rives </t>
  </si>
  <si>
    <t xml:space="preserve">deblais </t>
  </si>
  <si>
    <t>PROGRAMME 2026</t>
  </si>
  <si>
    <t>réfection de tranchée en enrobée</t>
  </si>
  <si>
    <t xml:space="preserve">couche d'acrochage avant enrobé </t>
  </si>
  <si>
    <t>Reprofilage Béton bitumineux 0/10</t>
  </si>
  <si>
    <t>plus value pour mise en oeuvre manuelle d'enrobée</t>
  </si>
  <si>
    <t>mise  la cote des regards 500*500</t>
  </si>
  <si>
    <t xml:space="preserve">CHANTIER  4: ROUTE COMMUNAUTAIRE SAINT FREGANT </t>
  </si>
  <si>
    <t>fourniture et pose de regard 50*50</t>
  </si>
  <si>
    <t xml:space="preserve">fourniture et pose de CANIVEAU CC1 </t>
  </si>
  <si>
    <t>TOTAL TRAVAUX HT</t>
  </si>
  <si>
    <t>TVA 20%</t>
  </si>
  <si>
    <t>TOTAL TRAVAUX TTC</t>
  </si>
  <si>
    <t xml:space="preserve">CHANTIER 1  : creation d'un bateau rue GAUGUIN </t>
  </si>
  <si>
    <t>DETAIL ESTIMATIF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</si>
</sst>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[$€-40C]_-;\-* #,##0.00\ [$€-40C]_-;_-* &quot;-&quot;??\ [$€-40C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vertAlign val="superscript"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color indexed="8"/>
      <name val="Arial"/>
      <family val="2"/>
    </font>
    <font>
      <b/>
      <sz val="12"/>
      <color indexed="8"/>
      <name val="Arial"/>
      <family val="2"/>
    </font>
    <font>
      <b/>
      <sz val="2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right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righ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44" fontId="2" fillId="0" borderId="1" xfId="2" applyFont="1" applyFill="1" applyBorder="1" applyAlignment="1">
      <alignment horizontal="right"/>
    </xf>
    <xf numFmtId="164" fontId="0" fillId="0" borderId="0" xfId="0" applyNumberFormat="1"/>
    <xf numFmtId="0" fontId="2" fillId="0" borderId="0" xfId="0" applyFont="1" applyAlignment="1">
      <alignment horizontal="center"/>
    </xf>
    <xf numFmtId="43" fontId="2" fillId="0" borderId="1" xfId="1" applyFont="1" applyFill="1" applyBorder="1" applyAlignment="1">
      <alignment horizontal="right"/>
    </xf>
    <xf numFmtId="43" fontId="0" fillId="0" borderId="1" xfId="0" applyNumberFormat="1" applyBorder="1" applyAlignment="1">
      <alignment horizontal="center"/>
    </xf>
    <xf numFmtId="43" fontId="2" fillId="0" borderId="2" xfId="1" applyFont="1" applyFill="1" applyBorder="1" applyAlignment="1">
      <alignment horizontal="right"/>
    </xf>
    <xf numFmtId="0" fontId="0" fillId="0" borderId="1" xfId="0" applyBorder="1" applyAlignment="1">
      <alignment horizontal="left"/>
    </xf>
    <xf numFmtId="43" fontId="0" fillId="0" borderId="1" xfId="1" applyFont="1" applyBorder="1" applyAlignment="1">
      <alignment horizontal="center"/>
    </xf>
    <xf numFmtId="43" fontId="0" fillId="0" borderId="1" xfId="1" applyFont="1" applyBorder="1" applyAlignment="1">
      <alignment horizontal="right"/>
    </xf>
    <xf numFmtId="1" fontId="2" fillId="0" borderId="0" xfId="0" applyNumberFormat="1" applyFont="1" applyAlignment="1">
      <alignment horizontal="center"/>
    </xf>
    <xf numFmtId="44" fontId="2" fillId="0" borderId="0" xfId="2" applyFont="1" applyFill="1" applyBorder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44" fontId="0" fillId="0" borderId="0" xfId="2" applyFont="1" applyFill="1" applyBorder="1" applyAlignment="1">
      <alignment horizontal="right"/>
    </xf>
    <xf numFmtId="44" fontId="0" fillId="0" borderId="0" xfId="2" applyFont="1" applyFill="1" applyBorder="1" applyAlignment="1">
      <alignment horizontal="center"/>
    </xf>
    <xf numFmtId="0" fontId="0" fillId="0" borderId="0" xfId="0" applyAlignment="1">
      <alignment wrapText="1"/>
    </xf>
    <xf numFmtId="44" fontId="2" fillId="0" borderId="2" xfId="2" applyFon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4" fontId="0" fillId="0" borderId="1" xfId="2" applyFont="1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44" fontId="0" fillId="0" borderId="1" xfId="3" applyFont="1" applyBorder="1" applyAlignment="1">
      <alignment horizontal="center" vertical="center"/>
    </xf>
    <xf numFmtId="43" fontId="2" fillId="0" borderId="0" xfId="1" applyFont="1" applyFill="1" applyBorder="1" applyAlignment="1">
      <alignment horizontal="right"/>
    </xf>
    <xf numFmtId="2" fontId="2" fillId="0" borderId="0" xfId="0" applyNumberFormat="1" applyFont="1" applyAlignment="1">
      <alignment horizontal="center"/>
    </xf>
    <xf numFmtId="43" fontId="0" fillId="0" borderId="0" xfId="1" applyFont="1" applyBorder="1" applyAlignment="1">
      <alignment horizontal="right"/>
    </xf>
    <xf numFmtId="43" fontId="0" fillId="0" borderId="0" xfId="1" applyFont="1" applyBorder="1" applyAlignment="1">
      <alignment horizontal="center"/>
    </xf>
    <xf numFmtId="0" fontId="0" fillId="0" borderId="0" xfId="0" applyAlignment="1">
      <alignment horizontal="left"/>
    </xf>
    <xf numFmtId="43" fontId="0" fillId="0" borderId="2" xfId="1" applyFont="1" applyBorder="1" applyAlignment="1">
      <alignment horizontal="right"/>
    </xf>
    <xf numFmtId="43" fontId="0" fillId="0" borderId="2" xfId="1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8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44" fontId="9" fillId="0" borderId="0" xfId="0" applyNumberFormat="1" applyFont="1"/>
    <xf numFmtId="0" fontId="8" fillId="0" borderId="3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</cellXfs>
  <cellStyles count="4">
    <cellStyle name="Milliers" xfId="1" builtinId="3"/>
    <cellStyle name="Monétaire" xfId="3" builtinId="4"/>
    <cellStyle name="Monétaire 2" xfId="2" xr:uid="{0EDEB721-A7C5-4556-BE42-6980E2EC8FA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E63A0-4C62-4C35-A5C5-E5D6B40E4890}">
  <dimension ref="A1:I151"/>
  <sheetViews>
    <sheetView tabSelected="1" workbookViewId="0">
      <selection activeCell="J9" sqref="J9"/>
    </sheetView>
  </sheetViews>
  <sheetFormatPr baseColWidth="10" defaultRowHeight="15" x14ac:dyDescent="0.25"/>
  <cols>
    <col min="1" max="1" width="6.7109375" customWidth="1"/>
    <col min="2" max="2" width="32.5703125" customWidth="1"/>
    <col min="6" max="6" width="15.85546875" customWidth="1"/>
    <col min="8" max="8" width="15.28515625" customWidth="1"/>
  </cols>
  <sheetData>
    <row r="1" spans="1:6" ht="20.25" x14ac:dyDescent="0.3">
      <c r="A1" s="58" t="s">
        <v>29</v>
      </c>
      <c r="B1" s="58"/>
      <c r="C1" s="58"/>
      <c r="D1" s="58"/>
      <c r="E1" s="58"/>
      <c r="F1" s="58"/>
    </row>
    <row r="2" spans="1:6" ht="15.75" x14ac:dyDescent="0.25">
      <c r="A2" s="59" t="s">
        <v>30</v>
      </c>
      <c r="B2" s="59"/>
      <c r="C2" s="59"/>
      <c r="D2" s="59"/>
      <c r="E2" s="59"/>
      <c r="F2" s="59"/>
    </row>
    <row r="3" spans="1:6" ht="15.75" x14ac:dyDescent="0.25">
      <c r="A3" s="59" t="s">
        <v>31</v>
      </c>
      <c r="B3" s="59"/>
      <c r="C3" s="59"/>
      <c r="D3" s="59"/>
      <c r="E3" s="59"/>
      <c r="F3" s="59"/>
    </row>
    <row r="5" spans="1:6" ht="26.25" x14ac:dyDescent="0.4">
      <c r="A5" s="60" t="s">
        <v>32</v>
      </c>
      <c r="B5" s="60"/>
      <c r="C5" s="60"/>
      <c r="D5" s="60"/>
      <c r="E5" s="60"/>
      <c r="F5" s="60"/>
    </row>
    <row r="6" spans="1:6" ht="26.25" x14ac:dyDescent="0.4">
      <c r="A6" s="60" t="s">
        <v>59</v>
      </c>
      <c r="B6" s="60"/>
      <c r="C6" s="60"/>
      <c r="D6" s="60"/>
      <c r="E6" s="60"/>
      <c r="F6" s="60"/>
    </row>
    <row r="7" spans="1:6" ht="30.75" customHeight="1" x14ac:dyDescent="0.4">
      <c r="A7" s="55" t="s">
        <v>72</v>
      </c>
      <c r="B7" s="55"/>
      <c r="C7" s="55"/>
      <c r="D7" s="55"/>
      <c r="E7" s="55"/>
      <c r="F7" s="45"/>
    </row>
    <row r="8" spans="1:6" x14ac:dyDescent="0.25">
      <c r="A8" s="3" t="s">
        <v>0</v>
      </c>
      <c r="B8" s="3" t="s">
        <v>1</v>
      </c>
      <c r="C8" s="3" t="s">
        <v>2</v>
      </c>
      <c r="D8" s="4" t="s">
        <v>3</v>
      </c>
      <c r="E8" s="3" t="s">
        <v>4</v>
      </c>
      <c r="F8" s="3" t="s">
        <v>5</v>
      </c>
    </row>
    <row r="9" spans="1:6" ht="30" x14ac:dyDescent="0.25">
      <c r="A9" s="46">
        <v>1</v>
      </c>
      <c r="B9" s="30" t="s">
        <v>35</v>
      </c>
      <c r="C9" s="27" t="s">
        <v>6</v>
      </c>
      <c r="D9" s="28">
        <v>1</v>
      </c>
      <c r="E9" s="29"/>
      <c r="F9" s="29">
        <f>E9*D9</f>
        <v>0</v>
      </c>
    </row>
    <row r="10" spans="1:6" x14ac:dyDescent="0.25">
      <c r="A10" s="12"/>
      <c r="B10" s="39"/>
      <c r="C10" s="6"/>
      <c r="D10" s="7"/>
      <c r="E10" s="37"/>
      <c r="F10" s="38"/>
    </row>
    <row r="11" spans="1:6" x14ac:dyDescent="0.25">
      <c r="A11" s="12"/>
      <c r="B11" s="39"/>
      <c r="C11" s="6"/>
      <c r="D11" s="7"/>
      <c r="E11" s="37"/>
      <c r="F11" s="38"/>
    </row>
    <row r="12" spans="1:6" ht="18" x14ac:dyDescent="0.25">
      <c r="A12" s="56" t="s">
        <v>71</v>
      </c>
      <c r="B12" s="56"/>
      <c r="C12" s="56"/>
      <c r="D12" s="56"/>
      <c r="E12" s="56"/>
      <c r="F12" s="56"/>
    </row>
    <row r="13" spans="1:6" x14ac:dyDescent="0.25">
      <c r="A13" s="3" t="s">
        <v>0</v>
      </c>
      <c r="B13" s="3" t="s">
        <v>1</v>
      </c>
      <c r="C13" s="3" t="s">
        <v>2</v>
      </c>
      <c r="D13" s="4" t="s">
        <v>3</v>
      </c>
      <c r="E13" s="3" t="s">
        <v>4</v>
      </c>
      <c r="F13" s="3" t="s">
        <v>5</v>
      </c>
    </row>
    <row r="14" spans="1:6" x14ac:dyDescent="0.25">
      <c r="A14" s="46">
        <v>20</v>
      </c>
      <c r="B14" s="16" t="s">
        <v>36</v>
      </c>
      <c r="C14" s="1" t="s">
        <v>13</v>
      </c>
      <c r="D14" s="5">
        <v>45</v>
      </c>
      <c r="E14" s="18"/>
      <c r="F14" s="17">
        <f>E14*D14</f>
        <v>0</v>
      </c>
    </row>
    <row r="15" spans="1:6" ht="17.25" x14ac:dyDescent="0.25">
      <c r="A15" s="46">
        <v>2</v>
      </c>
      <c r="B15" s="2" t="s">
        <v>14</v>
      </c>
      <c r="C15" s="1" t="s">
        <v>19</v>
      </c>
      <c r="D15" s="5">
        <v>30</v>
      </c>
      <c r="E15" s="5"/>
      <c r="F15" s="14">
        <f t="shared" ref="F15:F16" si="0">E15*D15</f>
        <v>0</v>
      </c>
    </row>
    <row r="16" spans="1:6" x14ac:dyDescent="0.25">
      <c r="A16" s="46">
        <v>22</v>
      </c>
      <c r="B16" s="2" t="s">
        <v>15</v>
      </c>
      <c r="C16" s="1" t="s">
        <v>13</v>
      </c>
      <c r="D16" s="5">
        <v>45</v>
      </c>
      <c r="E16" s="5"/>
      <c r="F16" s="14">
        <f t="shared" si="0"/>
        <v>0</v>
      </c>
    </row>
    <row r="17" spans="1:8" x14ac:dyDescent="0.25">
      <c r="A17" s="46">
        <v>3</v>
      </c>
      <c r="B17" s="2" t="s">
        <v>20</v>
      </c>
      <c r="C17" s="1" t="s">
        <v>11</v>
      </c>
      <c r="D17" s="5">
        <v>50</v>
      </c>
      <c r="E17" s="5"/>
      <c r="F17" s="14">
        <f>E17*D17</f>
        <v>0</v>
      </c>
    </row>
    <row r="18" spans="1:8" x14ac:dyDescent="0.25">
      <c r="A18" s="46">
        <v>17</v>
      </c>
      <c r="B18" s="2" t="s">
        <v>53</v>
      </c>
      <c r="C18" s="1" t="s">
        <v>21</v>
      </c>
      <c r="D18" s="5">
        <v>20</v>
      </c>
      <c r="E18" s="5"/>
      <c r="F18" s="14">
        <f>E18*D18</f>
        <v>0</v>
      </c>
    </row>
    <row r="19" spans="1:8" x14ac:dyDescent="0.25">
      <c r="A19" s="6"/>
      <c r="C19" s="6"/>
      <c r="D19" s="7"/>
      <c r="E19" s="9" t="s">
        <v>16</v>
      </c>
      <c r="F19" s="15">
        <f>SUM(F14:F18)</f>
        <v>0</v>
      </c>
    </row>
    <row r="20" spans="1:8" x14ac:dyDescent="0.25">
      <c r="E20" s="8" t="s">
        <v>17</v>
      </c>
      <c r="F20" s="13">
        <f>F19*20/100</f>
        <v>0</v>
      </c>
      <c r="H20" s="11"/>
    </row>
    <row r="21" spans="1:8" x14ac:dyDescent="0.25">
      <c r="E21" s="8" t="s">
        <v>18</v>
      </c>
      <c r="F21" s="13">
        <f>F19*1.2</f>
        <v>0</v>
      </c>
    </row>
    <row r="24" spans="1:8" ht="18" x14ac:dyDescent="0.25">
      <c r="A24" s="56" t="s">
        <v>33</v>
      </c>
      <c r="B24" s="56"/>
      <c r="C24" s="56"/>
      <c r="D24" s="56"/>
      <c r="E24" s="56"/>
      <c r="F24" s="56"/>
    </row>
    <row r="25" spans="1:8" x14ac:dyDescent="0.25">
      <c r="A25" s="3" t="s">
        <v>0</v>
      </c>
      <c r="B25" s="3" t="s">
        <v>1</v>
      </c>
      <c r="C25" s="3" t="s">
        <v>2</v>
      </c>
      <c r="D25" s="4" t="s">
        <v>3</v>
      </c>
      <c r="E25" s="3" t="s">
        <v>4</v>
      </c>
      <c r="F25" s="3" t="s">
        <v>5</v>
      </c>
    </row>
    <row r="26" spans="1:8" x14ac:dyDescent="0.25">
      <c r="A26" s="46">
        <v>6</v>
      </c>
      <c r="B26" s="16" t="s">
        <v>23</v>
      </c>
      <c r="C26" s="1" t="s">
        <v>8</v>
      </c>
      <c r="D26" s="5">
        <v>800</v>
      </c>
      <c r="E26" s="18"/>
      <c r="F26" s="17">
        <f>E26*D26</f>
        <v>0</v>
      </c>
    </row>
    <row r="27" spans="1:8" x14ac:dyDescent="0.25">
      <c r="A27" s="46">
        <v>7</v>
      </c>
      <c r="B27" s="16" t="s">
        <v>24</v>
      </c>
      <c r="C27" s="1" t="s">
        <v>8</v>
      </c>
      <c r="D27" s="5">
        <v>400</v>
      </c>
      <c r="E27" s="18"/>
      <c r="F27" s="17">
        <f>E27*D27</f>
        <v>0</v>
      </c>
    </row>
    <row r="28" spans="1:8" x14ac:dyDescent="0.25">
      <c r="A28" s="6"/>
      <c r="C28" s="6"/>
      <c r="D28" s="7"/>
      <c r="E28" s="9" t="s">
        <v>16</v>
      </c>
      <c r="F28" s="15">
        <f>F27+F26</f>
        <v>0</v>
      </c>
    </row>
    <row r="29" spans="1:8" x14ac:dyDescent="0.25">
      <c r="E29" s="8" t="s">
        <v>17</v>
      </c>
      <c r="F29" s="13">
        <f>F28*20/100</f>
        <v>0</v>
      </c>
    </row>
    <row r="30" spans="1:8" x14ac:dyDescent="0.25">
      <c r="E30" s="8" t="s">
        <v>18</v>
      </c>
      <c r="F30" s="13">
        <f>F28*1.2</f>
        <v>0</v>
      </c>
    </row>
    <row r="32" spans="1:8" ht="18" x14ac:dyDescent="0.25">
      <c r="A32" s="56" t="s">
        <v>34</v>
      </c>
      <c r="B32" s="56"/>
      <c r="C32" s="56"/>
      <c r="D32" s="56"/>
      <c r="E32" s="56"/>
      <c r="F32" s="56"/>
    </row>
    <row r="33" spans="1:6" x14ac:dyDescent="0.25">
      <c r="A33" s="3" t="s">
        <v>0</v>
      </c>
      <c r="B33" s="3" t="s">
        <v>1</v>
      </c>
      <c r="C33" s="3" t="s">
        <v>2</v>
      </c>
      <c r="D33" s="4" t="s">
        <v>3</v>
      </c>
      <c r="E33" s="3" t="s">
        <v>4</v>
      </c>
      <c r="F33" s="3" t="s">
        <v>5</v>
      </c>
    </row>
    <row r="34" spans="1:6" x14ac:dyDescent="0.25">
      <c r="A34" s="46">
        <v>6</v>
      </c>
      <c r="B34" s="16" t="s">
        <v>23</v>
      </c>
      <c r="C34" s="22" t="s">
        <v>8</v>
      </c>
      <c r="D34" s="21">
        <v>10</v>
      </c>
      <c r="E34" s="18"/>
      <c r="F34" s="17">
        <f t="shared" ref="F34:F40" si="1">E34*D34</f>
        <v>0</v>
      </c>
    </row>
    <row r="35" spans="1:6" x14ac:dyDescent="0.25">
      <c r="A35" s="46">
        <v>9</v>
      </c>
      <c r="B35" s="16" t="s">
        <v>55</v>
      </c>
      <c r="C35" s="22" t="s">
        <v>25</v>
      </c>
      <c r="D35" s="21">
        <v>10</v>
      </c>
      <c r="E35" s="18"/>
      <c r="F35" s="17">
        <f t="shared" si="1"/>
        <v>0</v>
      </c>
    </row>
    <row r="36" spans="1:6" x14ac:dyDescent="0.25">
      <c r="A36" s="46">
        <v>10</v>
      </c>
      <c r="B36" s="16" t="s">
        <v>61</v>
      </c>
      <c r="C36" s="22" t="s">
        <v>8</v>
      </c>
      <c r="D36" s="21">
        <v>20</v>
      </c>
      <c r="E36" s="40"/>
      <c r="F36" s="41">
        <f t="shared" si="1"/>
        <v>0</v>
      </c>
    </row>
    <row r="37" spans="1:6" x14ac:dyDescent="0.25">
      <c r="A37" s="46">
        <v>16</v>
      </c>
      <c r="B37" s="44" t="s">
        <v>10</v>
      </c>
      <c r="C37" s="22" t="s">
        <v>11</v>
      </c>
      <c r="D37" s="21">
        <v>10</v>
      </c>
      <c r="E37" s="40"/>
      <c r="F37" s="41">
        <f t="shared" si="1"/>
        <v>0</v>
      </c>
    </row>
    <row r="38" spans="1:6" x14ac:dyDescent="0.25">
      <c r="A38" s="46">
        <v>19</v>
      </c>
      <c r="B38" s="16" t="s">
        <v>56</v>
      </c>
      <c r="C38" s="22" t="s">
        <v>25</v>
      </c>
      <c r="D38" s="42">
        <v>8</v>
      </c>
      <c r="E38" s="40"/>
      <c r="F38" s="41">
        <f t="shared" si="1"/>
        <v>0</v>
      </c>
    </row>
    <row r="39" spans="1:6" x14ac:dyDescent="0.25">
      <c r="A39" s="3">
        <v>27</v>
      </c>
      <c r="B39" s="16" t="s">
        <v>57</v>
      </c>
      <c r="C39" s="22" t="s">
        <v>8</v>
      </c>
      <c r="D39" s="5">
        <v>8</v>
      </c>
      <c r="E39" s="18"/>
      <c r="F39" s="41">
        <f t="shared" si="1"/>
        <v>0</v>
      </c>
    </row>
    <row r="40" spans="1:6" x14ac:dyDescent="0.25">
      <c r="A40" s="46">
        <v>2</v>
      </c>
      <c r="B40" s="16" t="s">
        <v>58</v>
      </c>
      <c r="C40" s="1" t="s">
        <v>26</v>
      </c>
      <c r="D40" s="5">
        <v>2</v>
      </c>
      <c r="E40" s="18"/>
      <c r="F40" s="41">
        <f t="shared" si="1"/>
        <v>0</v>
      </c>
    </row>
    <row r="41" spans="1:6" x14ac:dyDescent="0.25">
      <c r="A41" s="6"/>
      <c r="C41" s="6"/>
      <c r="D41" s="7"/>
      <c r="E41" s="9" t="s">
        <v>16</v>
      </c>
      <c r="F41" s="15">
        <f>SUM(F34:F40)</f>
        <v>0</v>
      </c>
    </row>
    <row r="42" spans="1:6" x14ac:dyDescent="0.25">
      <c r="E42" s="8" t="s">
        <v>17</v>
      </c>
      <c r="F42" s="13">
        <f>F41*20/100</f>
        <v>0</v>
      </c>
    </row>
    <row r="43" spans="1:6" x14ac:dyDescent="0.25">
      <c r="E43" s="8" t="s">
        <v>18</v>
      </c>
      <c r="F43" s="13">
        <f>F41*1.2</f>
        <v>0</v>
      </c>
    </row>
    <row r="45" spans="1:6" ht="18" x14ac:dyDescent="0.25">
      <c r="A45" s="57" t="s">
        <v>65</v>
      </c>
      <c r="B45" s="57"/>
      <c r="C45" s="57"/>
      <c r="D45" s="57"/>
      <c r="E45" s="57"/>
      <c r="F45" s="57"/>
    </row>
    <row r="46" spans="1:6" x14ac:dyDescent="0.25">
      <c r="A46" s="3" t="s">
        <v>0</v>
      </c>
      <c r="B46" s="3" t="s">
        <v>1</v>
      </c>
      <c r="C46" s="3" t="s">
        <v>2</v>
      </c>
      <c r="D46" s="4" t="s">
        <v>3</v>
      </c>
      <c r="E46" s="3" t="s">
        <v>4</v>
      </c>
      <c r="F46" s="3" t="s">
        <v>5</v>
      </c>
    </row>
    <row r="47" spans="1:6" x14ac:dyDescent="0.25">
      <c r="A47" s="46">
        <v>6</v>
      </c>
      <c r="B47" s="16" t="s">
        <v>23</v>
      </c>
      <c r="C47" s="1" t="s">
        <v>13</v>
      </c>
      <c r="D47" s="5">
        <v>5000</v>
      </c>
      <c r="E47" s="18"/>
      <c r="F47" s="17">
        <f>E47*D47</f>
        <v>0</v>
      </c>
    </row>
    <row r="48" spans="1:6" x14ac:dyDescent="0.25">
      <c r="A48" s="46">
        <v>14</v>
      </c>
      <c r="B48" s="2" t="s">
        <v>38</v>
      </c>
      <c r="C48" s="1" t="s">
        <v>40</v>
      </c>
      <c r="D48" s="5">
        <v>0.5</v>
      </c>
      <c r="E48" s="18"/>
      <c r="F48" s="17">
        <f t="shared" ref="F48:F49" si="2">E48*D48</f>
        <v>0</v>
      </c>
    </row>
    <row r="49" spans="1:9" x14ac:dyDescent="0.25">
      <c r="A49" s="46">
        <v>15</v>
      </c>
      <c r="B49" s="2" t="s">
        <v>39</v>
      </c>
      <c r="C49" s="1" t="s">
        <v>41</v>
      </c>
      <c r="D49" s="5">
        <v>2000</v>
      </c>
      <c r="E49" s="18"/>
      <c r="F49" s="17">
        <f t="shared" si="2"/>
        <v>0</v>
      </c>
    </row>
    <row r="50" spans="1:9" x14ac:dyDescent="0.25">
      <c r="A50" s="6"/>
      <c r="C50" s="6"/>
      <c r="D50" s="7"/>
      <c r="E50" s="9" t="s">
        <v>16</v>
      </c>
      <c r="F50" s="15">
        <f>SUM(F47:F49)</f>
        <v>0</v>
      </c>
    </row>
    <row r="51" spans="1:9" x14ac:dyDescent="0.25">
      <c r="E51" s="8" t="s">
        <v>17</v>
      </c>
      <c r="F51" s="13">
        <f>F50*20/100</f>
        <v>0</v>
      </c>
    </row>
    <row r="52" spans="1:9" x14ac:dyDescent="0.25">
      <c r="E52" s="8" t="s">
        <v>18</v>
      </c>
      <c r="F52" s="13">
        <f>F50*1.2</f>
        <v>0</v>
      </c>
    </row>
    <row r="53" spans="1:9" x14ac:dyDescent="0.25">
      <c r="E53" s="36"/>
      <c r="F53" s="35"/>
    </row>
    <row r="54" spans="1:9" ht="18" x14ac:dyDescent="0.25">
      <c r="A54" s="57" t="s">
        <v>42</v>
      </c>
      <c r="B54" s="57"/>
      <c r="C54" s="57"/>
      <c r="D54" s="57"/>
      <c r="E54" s="57"/>
      <c r="F54" s="57"/>
    </row>
    <row r="55" spans="1:9" x14ac:dyDescent="0.25">
      <c r="A55" s="3" t="s">
        <v>0</v>
      </c>
      <c r="B55" s="3" t="s">
        <v>1</v>
      </c>
      <c r="C55" s="3" t="s">
        <v>2</v>
      </c>
      <c r="D55" s="4" t="s">
        <v>3</v>
      </c>
      <c r="E55" s="3" t="s">
        <v>4</v>
      </c>
      <c r="F55" s="3" t="s">
        <v>5</v>
      </c>
    </row>
    <row r="56" spans="1:9" x14ac:dyDescent="0.25">
      <c r="A56" s="46">
        <v>9</v>
      </c>
      <c r="B56" s="16" t="s">
        <v>50</v>
      </c>
      <c r="C56" s="1" t="s">
        <v>44</v>
      </c>
      <c r="D56" s="5">
        <v>20</v>
      </c>
      <c r="E56" s="18"/>
      <c r="F56" s="17">
        <f>E56*D56</f>
        <v>0</v>
      </c>
    </row>
    <row r="57" spans="1:9" x14ac:dyDescent="0.25">
      <c r="A57" s="50">
        <v>16</v>
      </c>
      <c r="B57" s="44" t="s">
        <v>10</v>
      </c>
      <c r="C57" s="1" t="s">
        <v>21</v>
      </c>
      <c r="D57" s="5">
        <v>6</v>
      </c>
      <c r="E57" s="18"/>
      <c r="F57" s="17">
        <f t="shared" ref="F57:F61" si="3">E57*D57</f>
        <v>0</v>
      </c>
    </row>
    <row r="58" spans="1:9" ht="30" x14ac:dyDescent="0.25">
      <c r="A58" s="50">
        <v>18</v>
      </c>
      <c r="B58" s="44" t="s">
        <v>63</v>
      </c>
      <c r="C58" s="1" t="s">
        <v>21</v>
      </c>
      <c r="D58" s="5">
        <v>6</v>
      </c>
      <c r="E58" s="18"/>
      <c r="F58" s="17">
        <f t="shared" si="3"/>
        <v>0</v>
      </c>
    </row>
    <row r="59" spans="1:9" x14ac:dyDescent="0.25">
      <c r="A59" s="46">
        <v>2</v>
      </c>
      <c r="B59" s="2" t="s">
        <v>43</v>
      </c>
      <c r="C59" s="1" t="s">
        <v>26</v>
      </c>
      <c r="D59" s="5">
        <v>3</v>
      </c>
      <c r="E59" s="18"/>
      <c r="F59" s="17">
        <f t="shared" si="3"/>
        <v>0</v>
      </c>
      <c r="H59" s="12"/>
    </row>
    <row r="60" spans="1:9" x14ac:dyDescent="0.25">
      <c r="A60" s="46">
        <v>19</v>
      </c>
      <c r="B60" s="2" t="s">
        <v>45</v>
      </c>
      <c r="C60" s="1" t="s">
        <v>25</v>
      </c>
      <c r="D60" s="5">
        <v>20</v>
      </c>
      <c r="E60" s="18"/>
      <c r="F60" s="17">
        <f t="shared" si="3"/>
        <v>0</v>
      </c>
      <c r="H60" s="12"/>
    </row>
    <row r="61" spans="1:9" x14ac:dyDescent="0.25">
      <c r="A61" s="46">
        <v>3</v>
      </c>
      <c r="B61" s="2" t="s">
        <v>20</v>
      </c>
      <c r="C61" s="1" t="s">
        <v>11</v>
      </c>
      <c r="D61" s="5">
        <v>2</v>
      </c>
      <c r="E61" s="18"/>
      <c r="F61" s="17">
        <f t="shared" si="3"/>
        <v>0</v>
      </c>
      <c r="I61" s="12"/>
    </row>
    <row r="62" spans="1:9" x14ac:dyDescent="0.25">
      <c r="A62" s="6"/>
      <c r="C62" s="6"/>
      <c r="D62" s="7"/>
      <c r="E62" s="9" t="s">
        <v>16</v>
      </c>
      <c r="F62" s="15">
        <f>SUM(F56:F61)</f>
        <v>0</v>
      </c>
    </row>
    <row r="63" spans="1:9" x14ac:dyDescent="0.25">
      <c r="D63" s="7"/>
      <c r="E63" s="8" t="s">
        <v>17</v>
      </c>
      <c r="F63" s="13">
        <f>F62*20/100</f>
        <v>0</v>
      </c>
    </row>
    <row r="64" spans="1:9" x14ac:dyDescent="0.25">
      <c r="D64" s="7"/>
      <c r="E64" s="8" t="s">
        <v>18</v>
      </c>
      <c r="F64" s="13">
        <f>F62*1.2</f>
        <v>0</v>
      </c>
    </row>
    <row r="65" spans="1:7" x14ac:dyDescent="0.25">
      <c r="E65" s="36"/>
      <c r="F65" s="35"/>
    </row>
    <row r="67" spans="1:7" ht="18" x14ac:dyDescent="0.25">
      <c r="A67" s="57" t="s">
        <v>46</v>
      </c>
      <c r="B67" s="57"/>
      <c r="C67" s="57"/>
      <c r="D67" s="57"/>
      <c r="E67" s="57"/>
      <c r="F67" s="57"/>
    </row>
    <row r="69" spans="1:7" x14ac:dyDescent="0.25">
      <c r="A69" s="3" t="s">
        <v>0</v>
      </c>
      <c r="B69" s="3" t="s">
        <v>1</v>
      </c>
      <c r="C69" s="3" t="s">
        <v>2</v>
      </c>
      <c r="D69" s="4" t="s">
        <v>3</v>
      </c>
      <c r="E69" s="3" t="s">
        <v>4</v>
      </c>
      <c r="F69" s="3" t="s">
        <v>5</v>
      </c>
    </row>
    <row r="70" spans="1:7" ht="30" x14ac:dyDescent="0.25">
      <c r="A70" s="47">
        <v>12</v>
      </c>
      <c r="B70" s="30" t="s">
        <v>7</v>
      </c>
      <c r="C70" s="27" t="s">
        <v>8</v>
      </c>
      <c r="D70" s="28">
        <v>720</v>
      </c>
      <c r="E70" s="31"/>
      <c r="F70" s="34">
        <f>E70*D70</f>
        <v>0</v>
      </c>
    </row>
    <row r="71" spans="1:7" ht="33" customHeight="1" x14ac:dyDescent="0.25">
      <c r="A71" s="47">
        <v>10</v>
      </c>
      <c r="B71" s="30" t="s">
        <v>9</v>
      </c>
      <c r="C71" s="27" t="s">
        <v>8</v>
      </c>
      <c r="D71" s="28">
        <v>720</v>
      </c>
      <c r="E71" s="31"/>
      <c r="F71" s="34"/>
    </row>
    <row r="72" spans="1:7" x14ac:dyDescent="0.25">
      <c r="A72" s="49">
        <v>11</v>
      </c>
      <c r="B72" s="30" t="s">
        <v>62</v>
      </c>
      <c r="C72" s="27" t="s">
        <v>11</v>
      </c>
      <c r="D72" s="28">
        <v>120</v>
      </c>
      <c r="E72" s="31"/>
      <c r="F72" s="34">
        <f t="shared" ref="F72:F80" si="4">E72*D72</f>
        <v>0</v>
      </c>
    </row>
    <row r="73" spans="1:7" x14ac:dyDescent="0.25">
      <c r="A73" s="47">
        <v>19</v>
      </c>
      <c r="B73" s="30" t="s">
        <v>12</v>
      </c>
      <c r="C73" s="27" t="s">
        <v>13</v>
      </c>
      <c r="D73" s="28">
        <v>20</v>
      </c>
      <c r="E73" s="31"/>
      <c r="F73" s="34">
        <f t="shared" si="4"/>
        <v>0</v>
      </c>
    </row>
    <row r="74" spans="1:7" ht="17.25" x14ac:dyDescent="0.25">
      <c r="A74" s="47">
        <v>2</v>
      </c>
      <c r="B74" s="27" t="s">
        <v>22</v>
      </c>
      <c r="C74" s="27" t="s">
        <v>19</v>
      </c>
      <c r="D74" s="28">
        <v>50</v>
      </c>
      <c r="E74" s="32"/>
      <c r="F74" s="34">
        <f t="shared" si="4"/>
        <v>0</v>
      </c>
    </row>
    <row r="75" spans="1:7" x14ac:dyDescent="0.25">
      <c r="A75" s="47">
        <v>3</v>
      </c>
      <c r="B75" s="27" t="s">
        <v>20</v>
      </c>
      <c r="C75" s="27" t="s">
        <v>11</v>
      </c>
      <c r="D75" s="28">
        <v>50</v>
      </c>
      <c r="E75" s="32"/>
      <c r="F75" s="34">
        <f t="shared" si="4"/>
        <v>0</v>
      </c>
    </row>
    <row r="76" spans="1:7" x14ac:dyDescent="0.25">
      <c r="A76" s="51">
        <v>4</v>
      </c>
      <c r="B76" s="27" t="s">
        <v>64</v>
      </c>
      <c r="C76" s="27" t="s">
        <v>27</v>
      </c>
      <c r="D76" s="27">
        <v>4</v>
      </c>
      <c r="E76" s="33"/>
      <c r="F76" s="34">
        <f t="shared" si="4"/>
        <v>0</v>
      </c>
      <c r="G76" s="19"/>
    </row>
    <row r="77" spans="1:7" x14ac:dyDescent="0.25">
      <c r="A77" s="51">
        <v>23</v>
      </c>
      <c r="B77" s="27" t="s">
        <v>28</v>
      </c>
      <c r="C77" s="27" t="s">
        <v>25</v>
      </c>
      <c r="D77" s="27">
        <v>100</v>
      </c>
      <c r="E77" s="33"/>
      <c r="F77" s="34">
        <f t="shared" si="4"/>
        <v>0</v>
      </c>
    </row>
    <row r="78" spans="1:7" x14ac:dyDescent="0.25">
      <c r="A78" s="51">
        <v>26</v>
      </c>
      <c r="B78" s="27" t="s">
        <v>66</v>
      </c>
      <c r="C78" s="27" t="s">
        <v>27</v>
      </c>
      <c r="D78" s="27">
        <v>6</v>
      </c>
      <c r="E78" s="33"/>
      <c r="F78" s="34">
        <f t="shared" si="4"/>
        <v>0</v>
      </c>
    </row>
    <row r="79" spans="1:7" x14ac:dyDescent="0.25">
      <c r="A79" s="47">
        <v>22</v>
      </c>
      <c r="B79" s="27" t="s">
        <v>54</v>
      </c>
      <c r="C79" s="27" t="s">
        <v>25</v>
      </c>
      <c r="D79" s="28">
        <v>70</v>
      </c>
      <c r="E79" s="32"/>
      <c r="F79" s="34">
        <f t="shared" si="4"/>
        <v>0</v>
      </c>
    </row>
    <row r="80" spans="1:7" x14ac:dyDescent="0.25">
      <c r="A80" s="27">
        <v>21</v>
      </c>
      <c r="B80" s="27" t="s">
        <v>67</v>
      </c>
      <c r="C80" s="27" t="s">
        <v>13</v>
      </c>
      <c r="D80" s="27">
        <v>70</v>
      </c>
      <c r="E80" s="33"/>
      <c r="F80" s="34">
        <f t="shared" si="4"/>
        <v>0</v>
      </c>
    </row>
    <row r="81" spans="1:6" x14ac:dyDescent="0.25">
      <c r="E81" s="9" t="s">
        <v>16</v>
      </c>
      <c r="F81" s="26">
        <f>SUM(F70:F80)</f>
        <v>0</v>
      </c>
    </row>
    <row r="82" spans="1:6" x14ac:dyDescent="0.25">
      <c r="E82" s="8" t="s">
        <v>17</v>
      </c>
      <c r="F82" s="10">
        <f>F81*20/100</f>
        <v>0</v>
      </c>
    </row>
    <row r="83" spans="1:6" x14ac:dyDescent="0.25">
      <c r="E83" s="8" t="s">
        <v>18</v>
      </c>
      <c r="F83" s="10">
        <f>F81*1.2</f>
        <v>0</v>
      </c>
    </row>
    <row r="86" spans="1:6" ht="18" x14ac:dyDescent="0.25">
      <c r="A86" s="56" t="s">
        <v>47</v>
      </c>
      <c r="B86" s="56"/>
      <c r="C86" s="56"/>
      <c r="D86" s="56"/>
      <c r="E86" s="56"/>
      <c r="F86" s="56"/>
    </row>
    <row r="87" spans="1:6" x14ac:dyDescent="0.25">
      <c r="A87" s="3" t="s">
        <v>0</v>
      </c>
      <c r="B87" s="3" t="s">
        <v>1</v>
      </c>
      <c r="C87" s="3" t="s">
        <v>2</v>
      </c>
      <c r="D87" s="4" t="s">
        <v>3</v>
      </c>
      <c r="E87" s="3" t="s">
        <v>4</v>
      </c>
      <c r="F87" s="3" t="s">
        <v>5</v>
      </c>
    </row>
    <row r="88" spans="1:6" x14ac:dyDescent="0.25">
      <c r="A88" s="47">
        <v>9</v>
      </c>
      <c r="B88" s="30" t="s">
        <v>37</v>
      </c>
      <c r="C88" s="27" t="s">
        <v>25</v>
      </c>
      <c r="D88" s="28">
        <v>10</v>
      </c>
      <c r="E88" s="31"/>
      <c r="F88" s="34">
        <f>E88*D88</f>
        <v>0</v>
      </c>
    </row>
    <row r="89" spans="1:6" x14ac:dyDescent="0.25">
      <c r="A89" s="47">
        <v>8</v>
      </c>
      <c r="B89" s="48" t="s">
        <v>60</v>
      </c>
      <c r="C89" s="27" t="s">
        <v>11</v>
      </c>
      <c r="D89" s="28">
        <v>10</v>
      </c>
      <c r="E89" s="31"/>
      <c r="F89" s="34">
        <f t="shared" ref="F89:F92" si="5">E89*D89</f>
        <v>0</v>
      </c>
    </row>
    <row r="90" spans="1:6" x14ac:dyDescent="0.25">
      <c r="A90" s="47">
        <v>19</v>
      </c>
      <c r="B90" s="30" t="s">
        <v>12</v>
      </c>
      <c r="C90" s="27" t="s">
        <v>13</v>
      </c>
      <c r="D90" s="28">
        <v>20</v>
      </c>
      <c r="E90" s="31"/>
      <c r="F90" s="34">
        <f t="shared" si="5"/>
        <v>0</v>
      </c>
    </row>
    <row r="91" spans="1:6" ht="17.25" x14ac:dyDescent="0.25">
      <c r="A91" s="47">
        <v>2</v>
      </c>
      <c r="B91" s="27" t="s">
        <v>22</v>
      </c>
      <c r="C91" s="27" t="s">
        <v>19</v>
      </c>
      <c r="D91" s="28">
        <v>2</v>
      </c>
      <c r="E91" s="32"/>
      <c r="F91" s="34">
        <f t="shared" si="5"/>
        <v>0</v>
      </c>
    </row>
    <row r="92" spans="1:6" x14ac:dyDescent="0.25">
      <c r="A92" s="47">
        <v>3</v>
      </c>
      <c r="B92" s="27" t="s">
        <v>20</v>
      </c>
      <c r="C92" s="27" t="s">
        <v>11</v>
      </c>
      <c r="D92" s="28">
        <v>5</v>
      </c>
      <c r="E92" s="32"/>
      <c r="F92" s="34">
        <f t="shared" si="5"/>
        <v>0</v>
      </c>
    </row>
    <row r="93" spans="1:6" x14ac:dyDescent="0.25">
      <c r="A93" s="12"/>
      <c r="B93" s="25"/>
      <c r="C93" s="6"/>
      <c r="D93" s="7"/>
      <c r="E93" s="9" t="s">
        <v>16</v>
      </c>
      <c r="F93" s="26">
        <f>SUM(F88:F92)</f>
        <v>0</v>
      </c>
    </row>
    <row r="94" spans="1:6" x14ac:dyDescent="0.25">
      <c r="A94" s="12"/>
      <c r="B94" s="25"/>
      <c r="C94" s="6"/>
      <c r="D94" s="7"/>
      <c r="E94" s="8" t="s">
        <v>17</v>
      </c>
      <c r="F94" s="10">
        <f>F93*20/100</f>
        <v>0</v>
      </c>
    </row>
    <row r="95" spans="1:6" x14ac:dyDescent="0.25">
      <c r="A95" s="12"/>
      <c r="B95" s="25"/>
      <c r="C95" s="6"/>
      <c r="D95" s="7"/>
      <c r="E95" s="8" t="s">
        <v>18</v>
      </c>
      <c r="F95" s="10">
        <f>F93*1.2</f>
        <v>0</v>
      </c>
    </row>
    <row r="96" spans="1:6" x14ac:dyDescent="0.25">
      <c r="A96" s="12"/>
      <c r="B96" s="25"/>
      <c r="C96" s="6"/>
      <c r="D96" s="7"/>
      <c r="E96" s="23"/>
      <c r="F96" s="24"/>
    </row>
    <row r="97" spans="1:6" x14ac:dyDescent="0.25">
      <c r="A97" s="12"/>
      <c r="B97" s="25"/>
      <c r="C97" s="6"/>
      <c r="D97" s="7"/>
      <c r="E97" s="23"/>
      <c r="F97" s="24"/>
    </row>
    <row r="98" spans="1:6" ht="18" x14ac:dyDescent="0.25">
      <c r="A98" s="56" t="s">
        <v>48</v>
      </c>
      <c r="B98" s="56"/>
      <c r="C98" s="56"/>
      <c r="D98" s="56"/>
      <c r="E98" s="56"/>
      <c r="F98" s="56"/>
    </row>
    <row r="99" spans="1:6" x14ac:dyDescent="0.25">
      <c r="A99" s="3" t="s">
        <v>0</v>
      </c>
      <c r="B99" s="3" t="s">
        <v>1</v>
      </c>
      <c r="C99" s="3" t="s">
        <v>2</v>
      </c>
      <c r="D99" s="4" t="s">
        <v>3</v>
      </c>
      <c r="E99" s="3" t="s">
        <v>4</v>
      </c>
      <c r="F99" s="3" t="s">
        <v>5</v>
      </c>
    </row>
    <row r="100" spans="1:6" x14ac:dyDescent="0.25">
      <c r="A100" s="47">
        <v>9</v>
      </c>
      <c r="B100" s="30" t="s">
        <v>37</v>
      </c>
      <c r="C100" s="27" t="s">
        <v>25</v>
      </c>
      <c r="D100" s="28">
        <v>12</v>
      </c>
      <c r="E100" s="31"/>
      <c r="F100" s="34">
        <f>E100*D100</f>
        <v>0</v>
      </c>
    </row>
    <row r="101" spans="1:6" x14ac:dyDescent="0.25">
      <c r="A101" s="47">
        <v>20</v>
      </c>
      <c r="B101" s="16" t="s">
        <v>36</v>
      </c>
      <c r="C101" s="27" t="s">
        <v>13</v>
      </c>
      <c r="D101" s="28">
        <v>10</v>
      </c>
      <c r="E101" s="31"/>
      <c r="F101" s="34">
        <f t="shared" ref="F101:F106" si="6">E101*D101</f>
        <v>0</v>
      </c>
    </row>
    <row r="102" spans="1:6" x14ac:dyDescent="0.25">
      <c r="A102" s="47">
        <v>2</v>
      </c>
      <c r="B102" s="27" t="s">
        <v>22</v>
      </c>
      <c r="C102" s="27" t="s">
        <v>26</v>
      </c>
      <c r="D102" s="28">
        <v>2</v>
      </c>
      <c r="E102" s="31"/>
      <c r="F102" s="34">
        <f t="shared" si="6"/>
        <v>0</v>
      </c>
    </row>
    <row r="103" spans="1:6" x14ac:dyDescent="0.25">
      <c r="A103" s="47">
        <v>3</v>
      </c>
      <c r="B103" s="27" t="s">
        <v>20</v>
      </c>
      <c r="C103" s="27" t="s">
        <v>11</v>
      </c>
      <c r="D103" s="28">
        <v>4</v>
      </c>
      <c r="E103" s="31"/>
      <c r="F103" s="34">
        <f t="shared" si="6"/>
        <v>0</v>
      </c>
    </row>
    <row r="104" spans="1:6" x14ac:dyDescent="0.25">
      <c r="A104" s="47">
        <v>22</v>
      </c>
      <c r="B104" s="27" t="s">
        <v>54</v>
      </c>
      <c r="C104" s="27" t="s">
        <v>25</v>
      </c>
      <c r="D104" s="28">
        <v>10</v>
      </c>
      <c r="E104" s="32"/>
      <c r="F104" s="34">
        <f t="shared" si="6"/>
        <v>0</v>
      </c>
    </row>
    <row r="105" spans="1:6" x14ac:dyDescent="0.25">
      <c r="A105" s="47">
        <v>16</v>
      </c>
      <c r="B105" s="30" t="s">
        <v>10</v>
      </c>
      <c r="C105" s="27" t="s">
        <v>11</v>
      </c>
      <c r="D105" s="28">
        <v>2</v>
      </c>
      <c r="E105" s="32"/>
      <c r="F105" s="34">
        <f t="shared" si="6"/>
        <v>0</v>
      </c>
    </row>
    <row r="106" spans="1:6" ht="30" x14ac:dyDescent="0.25">
      <c r="A106" s="50">
        <v>18</v>
      </c>
      <c r="B106" s="44" t="s">
        <v>63</v>
      </c>
      <c r="C106" s="1" t="s">
        <v>21</v>
      </c>
      <c r="D106" s="28">
        <v>2</v>
      </c>
      <c r="E106" s="32"/>
      <c r="F106" s="34">
        <f t="shared" si="6"/>
        <v>0</v>
      </c>
    </row>
    <row r="107" spans="1:6" x14ac:dyDescent="0.25">
      <c r="A107" s="12"/>
      <c r="B107" s="25"/>
      <c r="C107" s="6"/>
      <c r="D107" s="7"/>
      <c r="E107" s="9" t="s">
        <v>16</v>
      </c>
      <c r="F107" s="26">
        <f>SUM(F100:F106)</f>
        <v>0</v>
      </c>
    </row>
    <row r="108" spans="1:6" x14ac:dyDescent="0.25">
      <c r="A108" s="12"/>
      <c r="B108" s="25"/>
      <c r="C108" s="6"/>
      <c r="D108" s="7"/>
      <c r="E108" s="8" t="s">
        <v>17</v>
      </c>
      <c r="F108" s="10">
        <f>F107*20/100</f>
        <v>0</v>
      </c>
    </row>
    <row r="109" spans="1:6" x14ac:dyDescent="0.25">
      <c r="A109" s="12"/>
      <c r="B109" s="25"/>
      <c r="C109" s="6"/>
      <c r="D109" s="7"/>
      <c r="E109" s="8" t="s">
        <v>18</v>
      </c>
      <c r="F109" s="10">
        <f>F107*1.2</f>
        <v>0</v>
      </c>
    </row>
    <row r="110" spans="1:6" x14ac:dyDescent="0.25">
      <c r="A110" s="12"/>
      <c r="B110" s="25"/>
      <c r="C110" s="6"/>
      <c r="D110" s="7"/>
      <c r="E110" s="36"/>
      <c r="F110" s="20"/>
    </row>
    <row r="111" spans="1:6" ht="18" x14ac:dyDescent="0.25">
      <c r="A111" s="56" t="s">
        <v>49</v>
      </c>
      <c r="B111" s="56"/>
      <c r="C111" s="56"/>
      <c r="D111" s="56"/>
      <c r="E111" s="56"/>
      <c r="F111" s="56"/>
    </row>
    <row r="112" spans="1:6" x14ac:dyDescent="0.25">
      <c r="A112" s="3" t="s">
        <v>0</v>
      </c>
      <c r="B112" s="3" t="s">
        <v>1</v>
      </c>
      <c r="C112" s="3" t="s">
        <v>2</v>
      </c>
      <c r="D112" s="4" t="s">
        <v>3</v>
      </c>
      <c r="E112" s="3" t="s">
        <v>4</v>
      </c>
      <c r="F112" s="3" t="s">
        <v>5</v>
      </c>
    </row>
    <row r="113" spans="1:6" x14ac:dyDescent="0.25">
      <c r="A113" s="47">
        <v>9</v>
      </c>
      <c r="B113" s="30" t="s">
        <v>37</v>
      </c>
      <c r="C113" s="27" t="s">
        <v>25</v>
      </c>
      <c r="D113" s="28">
        <v>20</v>
      </c>
      <c r="E113" s="31"/>
      <c r="F113" s="34">
        <f>E113*D113</f>
        <v>0</v>
      </c>
    </row>
    <row r="114" spans="1:6" x14ac:dyDescent="0.25">
      <c r="A114" s="49">
        <v>20</v>
      </c>
      <c r="B114" s="16" t="s">
        <v>36</v>
      </c>
      <c r="C114" s="27" t="s">
        <v>13</v>
      </c>
      <c r="D114" s="28">
        <v>20</v>
      </c>
      <c r="E114" s="31"/>
      <c r="F114" s="34">
        <f t="shared" ref="F114:F119" si="7">E114*D114</f>
        <v>0</v>
      </c>
    </row>
    <row r="115" spans="1:6" x14ac:dyDescent="0.25">
      <c r="A115" s="47">
        <v>2</v>
      </c>
      <c r="B115" s="27" t="s">
        <v>22</v>
      </c>
      <c r="C115" s="27" t="s">
        <v>26</v>
      </c>
      <c r="D115" s="28">
        <v>5</v>
      </c>
      <c r="E115" s="31"/>
      <c r="F115" s="34">
        <f t="shared" si="7"/>
        <v>0</v>
      </c>
    </row>
    <row r="116" spans="1:6" x14ac:dyDescent="0.25">
      <c r="A116" s="47">
        <v>3</v>
      </c>
      <c r="B116" s="27" t="s">
        <v>20</v>
      </c>
      <c r="C116" s="27" t="s">
        <v>11</v>
      </c>
      <c r="D116" s="28">
        <v>4</v>
      </c>
      <c r="E116" s="31"/>
      <c r="F116" s="34">
        <f t="shared" si="7"/>
        <v>0</v>
      </c>
    </row>
    <row r="117" spans="1:6" x14ac:dyDescent="0.25">
      <c r="A117" s="47">
        <v>22</v>
      </c>
      <c r="B117" s="27" t="s">
        <v>54</v>
      </c>
      <c r="C117" s="27" t="s">
        <v>25</v>
      </c>
      <c r="D117" s="28">
        <v>20</v>
      </c>
      <c r="E117" s="32"/>
      <c r="F117" s="34">
        <f t="shared" si="7"/>
        <v>0</v>
      </c>
    </row>
    <row r="118" spans="1:6" x14ac:dyDescent="0.25">
      <c r="A118" s="47">
        <v>16</v>
      </c>
      <c r="B118" s="30" t="s">
        <v>10</v>
      </c>
      <c r="C118" s="27" t="s">
        <v>11</v>
      </c>
      <c r="D118" s="28">
        <v>5</v>
      </c>
      <c r="E118" s="32"/>
      <c r="F118" s="34">
        <f t="shared" si="7"/>
        <v>0</v>
      </c>
    </row>
    <row r="119" spans="1:6" ht="30" x14ac:dyDescent="0.25">
      <c r="A119" s="50">
        <v>18</v>
      </c>
      <c r="B119" s="44" t="s">
        <v>63</v>
      </c>
      <c r="C119" s="1" t="s">
        <v>21</v>
      </c>
      <c r="D119" s="28">
        <v>5</v>
      </c>
      <c r="E119" s="32"/>
      <c r="F119" s="34">
        <f t="shared" si="7"/>
        <v>0</v>
      </c>
    </row>
    <row r="120" spans="1:6" x14ac:dyDescent="0.25">
      <c r="A120" s="12"/>
      <c r="B120" s="25"/>
      <c r="C120" s="6"/>
      <c r="D120" s="7"/>
      <c r="E120" s="9" t="s">
        <v>16</v>
      </c>
      <c r="F120" s="26">
        <f>SUM(F113:F119)</f>
        <v>0</v>
      </c>
    </row>
    <row r="121" spans="1:6" x14ac:dyDescent="0.25">
      <c r="A121" s="12"/>
      <c r="B121" s="25"/>
      <c r="C121" s="6"/>
      <c r="D121" s="7"/>
      <c r="E121" s="8" t="s">
        <v>17</v>
      </c>
      <c r="F121" s="10">
        <f>F120*20/100</f>
        <v>0</v>
      </c>
    </row>
    <row r="122" spans="1:6" x14ac:dyDescent="0.25">
      <c r="A122" s="12"/>
      <c r="B122" s="25"/>
      <c r="C122" s="6"/>
      <c r="D122" s="7"/>
      <c r="E122" s="8" t="s">
        <v>18</v>
      </c>
      <c r="F122" s="10">
        <f>F120*1.2</f>
        <v>0</v>
      </c>
    </row>
    <row r="126" spans="1:6" ht="18" x14ac:dyDescent="0.25">
      <c r="A126" s="56" t="s">
        <v>51</v>
      </c>
      <c r="B126" s="56"/>
      <c r="C126" s="56"/>
      <c r="D126" s="56"/>
      <c r="E126" s="56"/>
      <c r="F126" s="56"/>
    </row>
    <row r="127" spans="1:6" x14ac:dyDescent="0.25">
      <c r="A127" s="3" t="s">
        <v>0</v>
      </c>
      <c r="B127" s="3" t="s">
        <v>1</v>
      </c>
      <c r="C127" s="3" t="s">
        <v>2</v>
      </c>
      <c r="D127" s="4" t="s">
        <v>3</v>
      </c>
      <c r="E127" s="3" t="s">
        <v>4</v>
      </c>
      <c r="F127" s="3" t="s">
        <v>5</v>
      </c>
    </row>
    <row r="128" spans="1:6" x14ac:dyDescent="0.25">
      <c r="A128" s="47">
        <v>2</v>
      </c>
      <c r="B128" s="27" t="s">
        <v>22</v>
      </c>
      <c r="C128" s="27" t="s">
        <v>26</v>
      </c>
      <c r="D128" s="28">
        <v>10</v>
      </c>
      <c r="E128" s="31"/>
      <c r="F128" s="34">
        <f>E128*D128</f>
        <v>0</v>
      </c>
    </row>
    <row r="129" spans="1:6" x14ac:dyDescent="0.25">
      <c r="A129" s="47">
        <v>3</v>
      </c>
      <c r="B129" s="27" t="s">
        <v>20</v>
      </c>
      <c r="C129" s="27" t="s">
        <v>11</v>
      </c>
      <c r="D129" s="28">
        <v>15</v>
      </c>
      <c r="E129" s="31"/>
      <c r="F129" s="34">
        <f t="shared" ref="F129" si="8">E129*D129</f>
        <v>0</v>
      </c>
    </row>
    <row r="130" spans="1:6" x14ac:dyDescent="0.25">
      <c r="A130" s="47">
        <v>16</v>
      </c>
      <c r="B130" s="30" t="s">
        <v>10</v>
      </c>
      <c r="C130" s="27" t="s">
        <v>11</v>
      </c>
      <c r="D130" s="28">
        <v>7</v>
      </c>
      <c r="E130" s="32"/>
      <c r="F130" s="34">
        <f>E130*D130</f>
        <v>0</v>
      </c>
    </row>
    <row r="131" spans="1:6" ht="30" x14ac:dyDescent="0.25">
      <c r="A131" s="50">
        <v>18</v>
      </c>
      <c r="B131" s="44" t="s">
        <v>63</v>
      </c>
      <c r="C131" s="1" t="s">
        <v>21</v>
      </c>
      <c r="D131" s="28">
        <v>7</v>
      </c>
      <c r="E131" s="32"/>
      <c r="F131" s="34">
        <f t="shared" ref="F131" si="9">E131*D131</f>
        <v>0</v>
      </c>
    </row>
    <row r="132" spans="1:6" x14ac:dyDescent="0.25">
      <c r="A132" s="12"/>
      <c r="B132" s="25"/>
      <c r="C132" s="6"/>
      <c r="D132" s="7"/>
      <c r="E132" s="9" t="s">
        <v>16</v>
      </c>
      <c r="F132" s="26">
        <f>SUM(F128:F131)</f>
        <v>0</v>
      </c>
    </row>
    <row r="133" spans="1:6" x14ac:dyDescent="0.25">
      <c r="A133" s="12"/>
      <c r="B133" s="25"/>
      <c r="C133" s="6"/>
      <c r="D133" s="7"/>
      <c r="E133" s="8" t="s">
        <v>17</v>
      </c>
      <c r="F133" s="10">
        <f>F132*20/100</f>
        <v>0</v>
      </c>
    </row>
    <row r="134" spans="1:6" x14ac:dyDescent="0.25">
      <c r="A134" s="12"/>
      <c r="B134" s="25"/>
      <c r="C134" s="6"/>
      <c r="D134" s="7"/>
      <c r="E134" s="8" t="s">
        <v>18</v>
      </c>
      <c r="F134" s="10">
        <f>F132*1.2</f>
        <v>0</v>
      </c>
    </row>
    <row r="137" spans="1:6" ht="18" x14ac:dyDescent="0.25">
      <c r="A137" s="56" t="s">
        <v>52</v>
      </c>
      <c r="B137" s="56"/>
      <c r="C137" s="56"/>
      <c r="D137" s="56"/>
      <c r="E137" s="56"/>
      <c r="F137" s="56"/>
    </row>
    <row r="138" spans="1:6" x14ac:dyDescent="0.25">
      <c r="A138" s="3" t="s">
        <v>0</v>
      </c>
      <c r="B138" s="3" t="s">
        <v>1</v>
      </c>
      <c r="C138" s="3" t="s">
        <v>2</v>
      </c>
      <c r="D138" s="4" t="s">
        <v>3</v>
      </c>
      <c r="E138" s="3" t="s">
        <v>4</v>
      </c>
      <c r="F138" s="3" t="s">
        <v>5</v>
      </c>
    </row>
    <row r="139" spans="1:6" x14ac:dyDescent="0.25">
      <c r="A139" s="47">
        <v>9</v>
      </c>
      <c r="B139" s="30" t="s">
        <v>37</v>
      </c>
      <c r="C139" s="27" t="s">
        <v>25</v>
      </c>
      <c r="D139" s="28">
        <v>80</v>
      </c>
      <c r="E139" s="31"/>
      <c r="F139" s="34">
        <f>E139*D139</f>
        <v>0</v>
      </c>
    </row>
    <row r="140" spans="1:6" x14ac:dyDescent="0.25">
      <c r="A140" s="47">
        <v>2</v>
      </c>
      <c r="B140" s="27" t="s">
        <v>22</v>
      </c>
      <c r="C140" s="27" t="s">
        <v>26</v>
      </c>
      <c r="D140" s="28">
        <v>2</v>
      </c>
      <c r="E140" s="31"/>
      <c r="F140" s="34">
        <f t="shared" ref="F140:F144" si="10">E140*D140</f>
        <v>0</v>
      </c>
    </row>
    <row r="141" spans="1:6" x14ac:dyDescent="0.25">
      <c r="A141" s="47">
        <v>3</v>
      </c>
      <c r="B141" s="27" t="s">
        <v>20</v>
      </c>
      <c r="C141" s="27" t="s">
        <v>11</v>
      </c>
      <c r="D141" s="28">
        <v>4</v>
      </c>
      <c r="E141" s="31"/>
      <c r="F141" s="34">
        <f t="shared" si="10"/>
        <v>0</v>
      </c>
    </row>
    <row r="142" spans="1:6" x14ac:dyDescent="0.25">
      <c r="A142" s="47">
        <v>16</v>
      </c>
      <c r="B142" s="30" t="s">
        <v>10</v>
      </c>
      <c r="C142" s="27" t="s">
        <v>11</v>
      </c>
      <c r="D142" s="28">
        <v>5</v>
      </c>
      <c r="E142" s="32"/>
      <c r="F142" s="34">
        <f t="shared" si="10"/>
        <v>0</v>
      </c>
    </row>
    <row r="143" spans="1:6" ht="30" x14ac:dyDescent="0.25">
      <c r="A143" s="50">
        <v>18</v>
      </c>
      <c r="B143" s="44" t="s">
        <v>63</v>
      </c>
      <c r="C143" s="1" t="s">
        <v>21</v>
      </c>
      <c r="D143" s="28">
        <v>5</v>
      </c>
      <c r="E143" s="32"/>
      <c r="F143" s="34">
        <f t="shared" si="10"/>
        <v>0</v>
      </c>
    </row>
    <row r="144" spans="1:6" x14ac:dyDescent="0.25">
      <c r="A144" s="47">
        <v>19</v>
      </c>
      <c r="B144" s="1" t="s">
        <v>45</v>
      </c>
      <c r="C144" s="1" t="s">
        <v>25</v>
      </c>
      <c r="D144" s="43">
        <v>80</v>
      </c>
      <c r="E144" s="18"/>
      <c r="F144" s="17">
        <f t="shared" si="10"/>
        <v>0</v>
      </c>
    </row>
    <row r="145" spans="1:6" x14ac:dyDescent="0.25">
      <c r="A145" s="12"/>
      <c r="B145" s="25"/>
      <c r="C145" s="6"/>
      <c r="D145" s="7"/>
      <c r="E145" s="9" t="s">
        <v>16</v>
      </c>
      <c r="F145" s="26">
        <f>SUM(F139:F144)</f>
        <v>0</v>
      </c>
    </row>
    <row r="146" spans="1:6" x14ac:dyDescent="0.25">
      <c r="A146" s="12"/>
      <c r="B146" s="25"/>
      <c r="C146" s="6"/>
      <c r="D146" s="7"/>
      <c r="E146" s="8" t="s">
        <v>17</v>
      </c>
      <c r="F146" s="10">
        <f>F145*20/100</f>
        <v>0</v>
      </c>
    </row>
    <row r="147" spans="1:6" x14ac:dyDescent="0.25">
      <c r="A147" s="12"/>
      <c r="B147" s="25"/>
      <c r="C147" s="6"/>
      <c r="D147" s="7"/>
      <c r="E147" s="8" t="s">
        <v>18</v>
      </c>
      <c r="F147" s="10">
        <f>F145*1.2</f>
        <v>0</v>
      </c>
    </row>
    <row r="148" spans="1:6" x14ac:dyDescent="0.25">
      <c r="A148" s="12"/>
      <c r="B148" s="25"/>
      <c r="C148" s="6"/>
      <c r="D148" s="7"/>
      <c r="E148" s="36"/>
      <c r="F148" s="20"/>
    </row>
    <row r="149" spans="1:6" x14ac:dyDescent="0.25">
      <c r="A149" s="12"/>
      <c r="B149" s="52" t="s">
        <v>68</v>
      </c>
      <c r="C149" s="6"/>
      <c r="D149" s="7"/>
      <c r="E149" s="36"/>
      <c r="F149" s="20">
        <f>F145+F132+F120+F107+F93+F81+F62+F50+F41+F28+F19+F9</f>
        <v>0</v>
      </c>
    </row>
    <row r="150" spans="1:6" x14ac:dyDescent="0.25">
      <c r="B150" s="53" t="s">
        <v>69</v>
      </c>
      <c r="F150" s="54">
        <f>F149*0.2</f>
        <v>0</v>
      </c>
    </row>
    <row r="151" spans="1:6" x14ac:dyDescent="0.25">
      <c r="B151" s="53" t="s">
        <v>70</v>
      </c>
      <c r="F151" s="54">
        <f>F149+F150</f>
        <v>0</v>
      </c>
    </row>
  </sheetData>
  <mergeCells count="17">
    <mergeCell ref="A1:F1"/>
    <mergeCell ref="A2:F2"/>
    <mergeCell ref="A3:F3"/>
    <mergeCell ref="A5:F5"/>
    <mergeCell ref="A6:F6"/>
    <mergeCell ref="A7:E7"/>
    <mergeCell ref="A126:F126"/>
    <mergeCell ref="A137:F137"/>
    <mergeCell ref="A111:F111"/>
    <mergeCell ref="A12:F12"/>
    <mergeCell ref="A32:F32"/>
    <mergeCell ref="A86:F86"/>
    <mergeCell ref="A98:F98"/>
    <mergeCell ref="A67:F67"/>
    <mergeCell ref="A24:F24"/>
    <mergeCell ref="A45:F45"/>
    <mergeCell ref="A54:F54"/>
  </mergeCells>
  <pageMargins left="0.7" right="0.7" top="0.75" bottom="0.75" header="0.3" footer="0.3"/>
  <pageSetup paperSize="9" orientation="portrait" r:id="rId1"/>
  <rowBreaks count="1" manualBreakCount="1">
    <brk id="1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DETAIL ESTIMATIF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vrd</dc:creator>
  <cp:lastModifiedBy>CLCL/Erwan GUICHOUX</cp:lastModifiedBy>
  <cp:lastPrinted>2026-07-07T07:52:45Z</cp:lastPrinted>
  <dcterms:created xsi:type="dcterms:W3CDTF">2026-01-27T13:07:29Z</dcterms:created>
  <dcterms:modified xsi:type="dcterms:W3CDTF">2026-07-07T07:56:40Z</dcterms:modified>
</cp:coreProperties>
</file>